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ito\Desktop\INFORMACION FINANCIERA 1er TRIMESTRE 2023\"/>
    </mc:Choice>
  </mc:AlternateContent>
  <bookViews>
    <workbookView xWindow="-120" yWindow="-120" windowWidth="20730" windowHeight="11040"/>
  </bookViews>
  <sheets>
    <sheet name="GCP" sheetId="1" r:id="rId1"/>
  </sheets>
  <calcPr calcId="152511"/>
</workbook>
</file>

<file path=xl/calcChain.xml><?xml version="1.0" encoding="utf-8"?>
<calcChain xmlns="http://schemas.openxmlformats.org/spreadsheetml/2006/main">
  <c r="G37" i="1" l="1"/>
  <c r="F37" i="1"/>
  <c r="E37" i="1"/>
  <c r="D37" i="1"/>
  <c r="B37" i="1"/>
  <c r="C37" i="1"/>
  <c r="B23" i="1"/>
  <c r="C23" i="1"/>
  <c r="E23" i="1"/>
  <c r="F23" i="1"/>
  <c r="D24" i="1"/>
  <c r="D23" i="1" s="1"/>
  <c r="G24" i="1"/>
  <c r="D25" i="1"/>
  <c r="G25" i="1"/>
  <c r="G23" i="1" s="1"/>
  <c r="B26" i="1"/>
  <c r="C26" i="1"/>
  <c r="E26" i="1"/>
  <c r="F26" i="1"/>
  <c r="D27" i="1"/>
  <c r="D26" i="1" s="1"/>
  <c r="G27" i="1"/>
  <c r="G26" i="1" s="1"/>
  <c r="D28" i="1"/>
  <c r="G28" i="1"/>
  <c r="D29" i="1"/>
  <c r="G29" i="1"/>
  <c r="D30" i="1"/>
  <c r="G30" i="1"/>
  <c r="B31" i="1"/>
  <c r="C31" i="1"/>
  <c r="E31" i="1"/>
  <c r="F31" i="1"/>
  <c r="G31" i="1"/>
  <c r="D32" i="1"/>
  <c r="D31" i="1" s="1"/>
  <c r="G32" i="1"/>
  <c r="D33" i="1"/>
  <c r="G33" i="1"/>
  <c r="D34" i="1"/>
  <c r="G34" i="1"/>
  <c r="D35" i="1"/>
  <c r="G35" i="1"/>
</calcChain>
</file>

<file path=xl/sharedStrings.xml><?xml version="1.0" encoding="utf-8"?>
<sst xmlns="http://schemas.openxmlformats.org/spreadsheetml/2006/main" count="46" uniqueCount="46">
  <si>
    <t>Egresos</t>
  </si>
  <si>
    <t>Concepto</t>
  </si>
  <si>
    <t>Aprobado</t>
  </si>
  <si>
    <t>Ampliaciones/ (Reducciones)</t>
  </si>
  <si>
    <t>Modificado</t>
  </si>
  <si>
    <t>Devengado</t>
  </si>
  <si>
    <t>Pagado</t>
  </si>
  <si>
    <t>Subejercicio</t>
  </si>
  <si>
    <t>3 = (1 + 2 )</t>
  </si>
  <si>
    <t>6 = ( 3 - 4 )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</si>
  <si>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</si>
  <si>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</si>
  <si>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</si>
  <si>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</si>
  <si>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</si>
  <si>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</si>
  <si>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</si>
  <si>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</si>
  <si>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</si>
  <si>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</si>
  <si>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</si>
  <si>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</si>
  <si>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</si>
  <si>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</si>
  <si>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</si>
  <si>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</si>
  <si>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</si>
  <si>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</si>
  <si>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</si>
  <si>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</si>
  <si>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</si>
  <si>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</si>
  <si>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</si>
  <si>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</si>
  <si>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</si>
  <si>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</si>
  <si>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</si>
  <si>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</si>
  <si>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</si>
  <si>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</si>
  <si>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Total del Gasto</t>
  </si>
  <si>
    <t xml:space="preserve">LIC.ERICK SILVANO MONTEMAYOR LARA </t>
  </si>
  <si>
    <t xml:space="preserve">PRESIDENTE MUNICIPAL </t>
  </si>
  <si>
    <t>ING. JUAN MANUEL VELAZQUEZ LOPEZ</t>
  </si>
  <si>
    <t>TESORERO MUNICIPAL</t>
  </si>
  <si>
    <t>Municipio de Ocampo
Gasto por Categoría Programática
Del 1 de Enero al 31 de Marzo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</si>
</sst>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[$€-2]* #,##0.00_-;\-[$€-2]* #,##0.00_-;_-[$€-2]* &quot;-&quot;??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166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2" fillId="0" borderId="5" xfId="0" applyFont="1" applyBorder="1" applyAlignment="1">
      <alignment horizontal="left"/>
    </xf>
    <xf numFmtId="0" fontId="7" fillId="0" borderId="5" xfId="0" applyFont="1" applyBorder="1" applyAlignment="1" applyProtection="1">
      <alignment horizontal="left" indent="1"/>
      <protection locked="0"/>
    </xf>
    <xf numFmtId="0" fontId="7" fillId="2" borderId="10" xfId="9" applyFont="1" applyFill="1" applyBorder="1" applyAlignment="1">
      <alignment horizontal="center" vertical="center" wrapText="1"/>
    </xf>
    <xf numFmtId="4" fontId="7" fillId="2" borderId="10" xfId="9" applyNumberFormat="1" applyFont="1" applyFill="1" applyBorder="1" applyAlignment="1">
      <alignment horizontal="center" vertical="center" wrapText="1"/>
    </xf>
    <xf numFmtId="0" fontId="5" fillId="0" borderId="3" xfId="0" applyFont="1" applyBorder="1" applyProtection="1">
      <protection locked="0"/>
    </xf>
    <xf numFmtId="0" fontId="7" fillId="0" borderId="11" xfId="9" applyFont="1" applyBorder="1" applyAlignment="1">
      <alignment horizontal="center" vertical="center"/>
    </xf>
    <xf numFmtId="0" fontId="7" fillId="0" borderId="12" xfId="9" applyFont="1" applyBorder="1" applyAlignment="1">
      <alignment horizontal="center" vertical="center" wrapText="1"/>
    </xf>
    <xf numFmtId="4" fontId="7" fillId="0" borderId="14" xfId="0" applyNumberFormat="1" applyFont="1" applyBorder="1" applyAlignment="1" applyProtection="1">
      <alignment horizontal="right"/>
      <protection locked="0"/>
    </xf>
    <xf numFmtId="4" fontId="7" fillId="0" borderId="14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4" fontId="2" fillId="0" borderId="13" xfId="0" applyNumberFormat="1" applyFont="1" applyBorder="1" applyProtection="1">
      <protection locked="0"/>
    </xf>
    <xf numFmtId="0" fontId="2" fillId="0" borderId="0" xfId="9" applyFont="1"/>
    <xf numFmtId="4" fontId="7" fillId="0" borderId="13" xfId="0" applyNumberFormat="1" applyFont="1" applyBorder="1" applyProtection="1">
      <protection locked="0"/>
    </xf>
    <xf numFmtId="0" fontId="7" fillId="2" borderId="2" xfId="9" applyFont="1" applyFill="1" applyBorder="1" applyAlignment="1">
      <alignment horizontal="center" vertical="center"/>
    </xf>
    <xf numFmtId="0" fontId="7" fillId="2" borderId="4" xfId="9" applyFont="1" applyFill="1" applyBorder="1" applyAlignment="1">
      <alignment horizontal="center" vertical="center"/>
    </xf>
    <xf numFmtId="4" fontId="7" fillId="2" borderId="9" xfId="9" applyNumberFormat="1" applyFont="1" applyFill="1" applyBorder="1" applyAlignment="1">
      <alignment horizontal="center" vertical="center" wrapText="1"/>
    </xf>
    <xf numFmtId="4" fontId="7" fillId="2" borderId="7" xfId="9" applyNumberFormat="1" applyFont="1" applyFill="1" applyBorder="1" applyAlignment="1">
      <alignment horizontal="center" vertical="center" wrapText="1"/>
    </xf>
    <xf numFmtId="0" fontId="7" fillId="2" borderId="6" xfId="9" applyFont="1" applyFill="1" applyBorder="1" applyAlignment="1">
      <alignment horizontal="center" vertical="center"/>
    </xf>
    <xf numFmtId="0" fontId="2" fillId="0" borderId="0" xfId="8" applyFont="1" applyAlignment="1" applyProtection="1">
      <alignment horizontal="left" vertical="top" indent="1"/>
      <protection hidden="1"/>
    </xf>
    <xf numFmtId="0" fontId="2" fillId="0" borderId="0" xfId="0" applyFont="1" applyAlignment="1">
      <alignment horizontal="left" indent="2"/>
    </xf>
    <xf numFmtId="0" fontId="5" fillId="0" borderId="0" xfId="0" applyFont="1" applyAlignment="1" applyProtection="1">
      <alignment horizontal="center"/>
      <protection locked="0"/>
    </xf>
    <xf numFmtId="4" fontId="7" fillId="0" borderId="10" xfId="0" applyNumberFormat="1" applyFont="1" applyBorder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4" fontId="7" fillId="0" borderId="14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4" fontId="7" fillId="0" borderId="14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4" fontId="7" fillId="0" borderId="14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4" fontId="7" fillId="2" borderId="12" xfId="9" applyNumberFormat="1" applyFont="1" applyFill="1" applyBorder="1" applyAlignment="1">
      <alignment horizontal="center" vertical="center" wrapText="1"/>
    </xf>
    <xf numFmtId="4" fontId="7" fillId="2" borderId="13" xfId="9" applyNumberFormat="1" applyFont="1" applyFill="1" applyBorder="1" applyAlignment="1">
      <alignment horizontal="center" vertical="center" wrapText="1"/>
    </xf>
    <xf numFmtId="0" fontId="7" fillId="2" borderId="7" xfId="9" applyFont="1" applyFill="1" applyBorder="1" applyAlignment="1" applyProtection="1">
      <alignment horizontal="center" vertical="center" wrapText="1"/>
      <protection locked="0"/>
    </xf>
    <xf numFmtId="0" fontId="7" fillId="2" borderId="8" xfId="9" applyFont="1" applyFill="1" applyBorder="1" applyAlignment="1" applyProtection="1">
      <alignment horizontal="center" vertical="center" wrapText="1"/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wrapText="1"/>
      <protection locked="0"/>
    </xf>
    <xf numFmtId="0" fontId="8" fillId="2" borderId="11" xfId="0" applyFont="1" applyFill="1" applyBorder="1" applyAlignment="1" applyProtection="1">
      <alignment horizontal="center"/>
      <protection locked="0"/>
    </xf>
    <xf numFmtId="0" fontId="8" fillId="2" borderId="2" xfId="0" applyFont="1" applyFill="1" applyBorder="1" applyAlignment="1" applyProtection="1">
      <alignment horizontal="center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5" fillId="0" borderId="0" xfId="0" applyNumberFormat="1" applyFont="1" applyAlignment="1" applyProtection="1">
      <alignment horizontal="center"/>
      <protection locked="0"/>
    </xf>
  </cellXfs>
  <cellStyles count="22">
    <cellStyle name="Euro" xfId="1"/>
    <cellStyle name="Millares 2" xfId="2"/>
    <cellStyle name="Millares 2 2" xfId="3"/>
    <cellStyle name="Millares 2 2 2" xfId="18"/>
    <cellStyle name="Millares 2 3" xfId="4"/>
    <cellStyle name="Millares 2 3 2" xfId="19"/>
    <cellStyle name="Millares 2 4" xfId="17"/>
    <cellStyle name="Millares 3" xfId="5"/>
    <cellStyle name="Millares 3 2" xfId="20"/>
    <cellStyle name="Moneda 2" xfId="6"/>
    <cellStyle name="Moneda 2 2" xfId="21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showGridLines="0" tabSelected="1" zoomScaleNormal="100" zoomScaleSheetLayoutView="90" workbookViewId="0">
      <selection activeCell="A2" sqref="A2"/>
    </sheetView>
  </sheetViews>
  <sheetFormatPr baseColWidth="10" defaultColWidth="11.42578125" defaultRowHeight="11.25" x14ac:dyDescent="0.2"/>
  <cols>
    <col min="1" max="1" width="62.42578125" style="1" customWidth="1"/>
    <col min="2" max="2" width="15.7109375" style="1" customWidth="1"/>
    <col min="3" max="3" width="18.7109375" style="1" customWidth="1"/>
    <col min="4" max="4" width="15.7109375" style="1" customWidth="1"/>
    <col min="5" max="7" width="15.7109375" style="2" customWidth="1"/>
    <col min="8" max="16384" width="11.42578125" style="1"/>
  </cols>
  <sheetData>
    <row r="1" spans="1:7" ht="33" customHeight="1" x14ac:dyDescent="0.2">
      <c r="A1" s="37" t="s">
        <v>45</v>
      </c>
      <c r="B1" s="38"/>
      <c r="C1" s="38"/>
      <c r="D1" s="38"/>
      <c r="E1" s="38"/>
      <c r="F1" s="38"/>
      <c r="G1" s="39"/>
    </row>
    <row r="2" spans="1:7" ht="14.45" customHeight="1" x14ac:dyDescent="0.2">
      <c r="A2" s="16"/>
      <c r="B2" s="34" t="s">
        <v>0</v>
      </c>
      <c r="C2" s="35"/>
      <c r="D2" s="35"/>
      <c r="E2" s="35"/>
      <c r="F2" s="36"/>
      <c r="G2" s="32" t="s">
        <v>7</v>
      </c>
    </row>
    <row r="3" spans="1:7" ht="22.5" x14ac:dyDescent="0.2">
      <c r="A3" s="17" t="s">
        <v>1</v>
      </c>
      <c r="B3" s="18" t="s">
        <v>2</v>
      </c>
      <c r="C3" s="6" t="s">
        <v>3</v>
      </c>
      <c r="D3" s="6" t="s">
        <v>4</v>
      </c>
      <c r="E3" s="6" t="s">
        <v>5</v>
      </c>
      <c r="F3" s="19" t="s">
        <v>6</v>
      </c>
      <c r="G3" s="33"/>
    </row>
    <row r="4" spans="1:7" x14ac:dyDescent="0.2">
      <c r="A4" s="20"/>
      <c r="B4" s="5">
        <v>1</v>
      </c>
      <c r="C4" s="5">
        <v>2</v>
      </c>
      <c r="D4" s="5" t="s">
        <v>8</v>
      </c>
      <c r="E4" s="5">
        <v>4</v>
      </c>
      <c r="F4" s="5">
        <v>5</v>
      </c>
      <c r="G4" s="5" t="s">
        <v>9</v>
      </c>
    </row>
    <row r="5" spans="1:7" x14ac:dyDescent="0.2">
      <c r="A5" s="8"/>
      <c r="B5" s="9"/>
      <c r="C5" s="9"/>
      <c r="D5" s="9"/>
      <c r="E5" s="9"/>
      <c r="F5" s="9"/>
      <c r="G5" s="9"/>
    </row>
    <row r="6" spans="1:7" x14ac:dyDescent="0.2">
      <c r="A6" s="14" t="s">
        <v>10</v>
      </c>
      <c r="B6" s="10"/>
      <c r="C6" s="10"/>
      <c r="D6" s="10"/>
      <c r="E6" s="10"/>
      <c r="F6" s="10"/>
      <c r="G6" s="10"/>
    </row>
    <row r="7" spans="1:7" x14ac:dyDescent="0.2">
      <c r="A7" s="21" t="s">
        <v>11</v>
      </c>
      <c r="B7" s="26">
        <v>0</v>
      </c>
      <c r="C7" s="26">
        <v>13360268.189999999</v>
      </c>
      <c r="D7" s="26">
        <v>13360268.189999999</v>
      </c>
      <c r="E7" s="26">
        <v>10435790.890000001</v>
      </c>
      <c r="F7" s="26">
        <v>10435790.890000001</v>
      </c>
      <c r="G7" s="26">
        <v>2924477.2999999989</v>
      </c>
    </row>
    <row r="8" spans="1:7" x14ac:dyDescent="0.2">
      <c r="A8" s="22" t="s">
        <v>12</v>
      </c>
      <c r="B8" s="27">
        <v>0</v>
      </c>
      <c r="C8" s="27">
        <v>13360268.189999999</v>
      </c>
      <c r="D8" s="27">
        <v>13360268.189999999</v>
      </c>
      <c r="E8" s="27">
        <v>10435790.890000001</v>
      </c>
      <c r="F8" s="27">
        <v>10435790.890000001</v>
      </c>
      <c r="G8" s="27">
        <v>2924477.2999999989</v>
      </c>
    </row>
    <row r="9" spans="1:7" x14ac:dyDescent="0.2">
      <c r="A9" s="22" t="s">
        <v>13</v>
      </c>
      <c r="B9" s="27">
        <v>0</v>
      </c>
      <c r="C9" s="27">
        <v>0</v>
      </c>
      <c r="D9" s="27">
        <v>0</v>
      </c>
      <c r="E9" s="27">
        <v>0</v>
      </c>
      <c r="F9" s="27">
        <v>0</v>
      </c>
      <c r="G9" s="27">
        <v>0</v>
      </c>
    </row>
    <row r="10" spans="1:7" x14ac:dyDescent="0.2">
      <c r="A10" s="21" t="s">
        <v>14</v>
      </c>
      <c r="B10" s="28">
        <v>127335129.40000001</v>
      </c>
      <c r="C10" s="28">
        <v>20657593.52</v>
      </c>
      <c r="D10" s="28">
        <v>147992722.92000002</v>
      </c>
      <c r="E10" s="28">
        <v>20698922.329999998</v>
      </c>
      <c r="F10" s="28">
        <v>20153229.009999998</v>
      </c>
      <c r="G10" s="28">
        <v>127293800.59</v>
      </c>
    </row>
    <row r="11" spans="1:7" x14ac:dyDescent="0.2">
      <c r="A11" s="22" t="s">
        <v>15</v>
      </c>
      <c r="B11" s="29">
        <v>99883144.760000005</v>
      </c>
      <c r="C11" s="29">
        <v>15593636.199999999</v>
      </c>
      <c r="D11" s="29">
        <v>115476780.96000001</v>
      </c>
      <c r="E11" s="29">
        <v>19366342.5</v>
      </c>
      <c r="F11" s="29">
        <v>18820649.18</v>
      </c>
      <c r="G11" s="29">
        <v>96110438.460000008</v>
      </c>
    </row>
    <row r="12" spans="1:7" x14ac:dyDescent="0.2">
      <c r="A12" s="22" t="s">
        <v>16</v>
      </c>
      <c r="B12" s="29">
        <v>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</row>
    <row r="13" spans="1:7" x14ac:dyDescent="0.2">
      <c r="A13" s="22" t="s">
        <v>17</v>
      </c>
      <c r="B13" s="29">
        <v>727249.05</v>
      </c>
      <c r="C13" s="29">
        <v>15512.7</v>
      </c>
      <c r="D13" s="29">
        <v>742761.75</v>
      </c>
      <c r="E13" s="29">
        <v>113020.65</v>
      </c>
      <c r="F13" s="29">
        <v>113020.65</v>
      </c>
      <c r="G13" s="29">
        <v>629741.1</v>
      </c>
    </row>
    <row r="14" spans="1:7" x14ac:dyDescent="0.2">
      <c r="A14" s="22" t="s">
        <v>18</v>
      </c>
      <c r="B14" s="29">
        <v>0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</row>
    <row r="15" spans="1:7" x14ac:dyDescent="0.2">
      <c r="A15" s="22" t="s">
        <v>19</v>
      </c>
      <c r="B15" s="29">
        <v>0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</row>
    <row r="16" spans="1:7" x14ac:dyDescent="0.2">
      <c r="A16" s="22" t="s">
        <v>20</v>
      </c>
      <c r="B16" s="29">
        <v>0</v>
      </c>
      <c r="C16" s="29">
        <v>0</v>
      </c>
      <c r="D16" s="29">
        <v>0</v>
      </c>
      <c r="E16" s="29">
        <v>0</v>
      </c>
      <c r="F16" s="29">
        <v>0</v>
      </c>
      <c r="G16" s="29">
        <v>0</v>
      </c>
    </row>
    <row r="17" spans="1:7" x14ac:dyDescent="0.2">
      <c r="A17" s="22" t="s">
        <v>21</v>
      </c>
      <c r="B17" s="29">
        <v>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</row>
    <row r="18" spans="1:7" x14ac:dyDescent="0.2">
      <c r="A18" s="22" t="s">
        <v>22</v>
      </c>
      <c r="B18" s="29">
        <v>26724735.59</v>
      </c>
      <c r="C18" s="29">
        <v>5048444.62</v>
      </c>
      <c r="D18" s="29">
        <v>31773180.210000001</v>
      </c>
      <c r="E18" s="29">
        <v>1219559.18</v>
      </c>
      <c r="F18" s="29">
        <v>1219559.18</v>
      </c>
      <c r="G18" s="29">
        <v>30553621.030000001</v>
      </c>
    </row>
    <row r="19" spans="1:7" x14ac:dyDescent="0.2">
      <c r="A19" s="21" t="s">
        <v>23</v>
      </c>
      <c r="B19" s="30">
        <v>18223381.390000001</v>
      </c>
      <c r="C19" s="30">
        <v>1391733.35</v>
      </c>
      <c r="D19" s="30">
        <v>19615114.739999998</v>
      </c>
      <c r="E19" s="30">
        <v>4847891.25</v>
      </c>
      <c r="F19" s="30">
        <v>4811073.45</v>
      </c>
      <c r="G19" s="30">
        <v>14767223.489999998</v>
      </c>
    </row>
    <row r="20" spans="1:7" x14ac:dyDescent="0.2">
      <c r="A20" s="22" t="s">
        <v>24</v>
      </c>
      <c r="B20" s="31">
        <v>13269663.779999999</v>
      </c>
      <c r="C20" s="31">
        <v>1411255.12</v>
      </c>
      <c r="D20" s="31">
        <v>14680918.899999999</v>
      </c>
      <c r="E20" s="31">
        <v>3753869.14</v>
      </c>
      <c r="F20" s="31">
        <v>3726086.34</v>
      </c>
      <c r="G20" s="31">
        <v>10927049.759999998</v>
      </c>
    </row>
    <row r="21" spans="1:7" x14ac:dyDescent="0.2">
      <c r="A21" s="22" t="s">
        <v>25</v>
      </c>
      <c r="B21" s="31">
        <v>4953717.6100000003</v>
      </c>
      <c r="C21" s="31">
        <v>-19521.77</v>
      </c>
      <c r="D21" s="31">
        <v>4934195.8400000008</v>
      </c>
      <c r="E21" s="31">
        <v>1094022.1100000001</v>
      </c>
      <c r="F21" s="31">
        <v>1084987.1100000001</v>
      </c>
      <c r="G21" s="31">
        <v>3840173.7300000004</v>
      </c>
    </row>
    <row r="22" spans="1:7" x14ac:dyDescent="0.2">
      <c r="A22" s="22" t="s">
        <v>26</v>
      </c>
      <c r="B22" s="31">
        <v>0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</row>
    <row r="23" spans="1:7" x14ac:dyDescent="0.2">
      <c r="A23" s="21" t="s">
        <v>27</v>
      </c>
      <c r="B23" s="11">
        <f>SUM(B24:B25)</f>
        <v>0</v>
      </c>
      <c r="C23" s="11">
        <f>SUM(C24:C25)</f>
        <v>0</v>
      </c>
      <c r="D23" s="11">
        <f t="shared" ref="D23:G23" si="0">SUM(D24:D25)</f>
        <v>0</v>
      </c>
      <c r="E23" s="11">
        <f t="shared" si="0"/>
        <v>0</v>
      </c>
      <c r="F23" s="11">
        <f t="shared" si="0"/>
        <v>0</v>
      </c>
      <c r="G23" s="11">
        <f t="shared" si="0"/>
        <v>0</v>
      </c>
    </row>
    <row r="24" spans="1:7" x14ac:dyDescent="0.2">
      <c r="A24" s="22" t="s">
        <v>28</v>
      </c>
      <c r="B24" s="12">
        <v>0</v>
      </c>
      <c r="C24" s="12">
        <v>0</v>
      </c>
      <c r="D24" s="12">
        <f t="shared" ref="D24:D25" si="1">B24+C24</f>
        <v>0</v>
      </c>
      <c r="E24" s="12">
        <v>0</v>
      </c>
      <c r="F24" s="12">
        <v>0</v>
      </c>
      <c r="G24" s="12">
        <f t="shared" ref="G24:G25" si="2">D24-E24</f>
        <v>0</v>
      </c>
    </row>
    <row r="25" spans="1:7" x14ac:dyDescent="0.2">
      <c r="A25" s="22" t="s">
        <v>29</v>
      </c>
      <c r="B25" s="12">
        <v>0</v>
      </c>
      <c r="C25" s="12">
        <v>0</v>
      </c>
      <c r="D25" s="12">
        <f t="shared" si="1"/>
        <v>0</v>
      </c>
      <c r="E25" s="12">
        <v>0</v>
      </c>
      <c r="F25" s="12">
        <v>0</v>
      </c>
      <c r="G25" s="12">
        <f t="shared" si="2"/>
        <v>0</v>
      </c>
    </row>
    <row r="26" spans="1:7" x14ac:dyDescent="0.2">
      <c r="A26" s="21" t="s">
        <v>30</v>
      </c>
      <c r="B26" s="11">
        <f>SUM(B27:B30)</f>
        <v>0</v>
      </c>
      <c r="C26" s="11">
        <f>SUM(C27:C30)</f>
        <v>0</v>
      </c>
      <c r="D26" s="11">
        <f t="shared" ref="D26:G26" si="3">SUM(D27:D30)</f>
        <v>0</v>
      </c>
      <c r="E26" s="11">
        <f t="shared" si="3"/>
        <v>0</v>
      </c>
      <c r="F26" s="11">
        <f t="shared" si="3"/>
        <v>0</v>
      </c>
      <c r="G26" s="11">
        <f t="shared" si="3"/>
        <v>0</v>
      </c>
    </row>
    <row r="27" spans="1:7" x14ac:dyDescent="0.2">
      <c r="A27" s="22" t="s">
        <v>31</v>
      </c>
      <c r="B27" s="12">
        <v>0</v>
      </c>
      <c r="C27" s="12">
        <v>0</v>
      </c>
      <c r="D27" s="12">
        <f t="shared" ref="D27:D30" si="4">B27+C27</f>
        <v>0</v>
      </c>
      <c r="E27" s="12">
        <v>0</v>
      </c>
      <c r="F27" s="12">
        <v>0</v>
      </c>
      <c r="G27" s="12">
        <f t="shared" ref="G27:G30" si="5">D27-E27</f>
        <v>0</v>
      </c>
    </row>
    <row r="28" spans="1:7" x14ac:dyDescent="0.2">
      <c r="A28" s="22" t="s">
        <v>32</v>
      </c>
      <c r="B28" s="12">
        <v>0</v>
      </c>
      <c r="C28" s="12">
        <v>0</v>
      </c>
      <c r="D28" s="12">
        <f t="shared" si="4"/>
        <v>0</v>
      </c>
      <c r="E28" s="12">
        <v>0</v>
      </c>
      <c r="F28" s="12">
        <v>0</v>
      </c>
      <c r="G28" s="12">
        <f t="shared" si="5"/>
        <v>0</v>
      </c>
    </row>
    <row r="29" spans="1:7" x14ac:dyDescent="0.2">
      <c r="A29" s="22" t="s">
        <v>33</v>
      </c>
      <c r="B29" s="12">
        <v>0</v>
      </c>
      <c r="C29" s="12">
        <v>0</v>
      </c>
      <c r="D29" s="12">
        <f t="shared" si="4"/>
        <v>0</v>
      </c>
      <c r="E29" s="12">
        <v>0</v>
      </c>
      <c r="F29" s="12">
        <v>0</v>
      </c>
      <c r="G29" s="12">
        <f t="shared" si="5"/>
        <v>0</v>
      </c>
    </row>
    <row r="30" spans="1:7" x14ac:dyDescent="0.2">
      <c r="A30" s="22" t="s">
        <v>34</v>
      </c>
      <c r="B30" s="12">
        <v>0</v>
      </c>
      <c r="C30" s="12">
        <v>0</v>
      </c>
      <c r="D30" s="12">
        <f t="shared" si="4"/>
        <v>0</v>
      </c>
      <c r="E30" s="12">
        <v>0</v>
      </c>
      <c r="F30" s="12">
        <v>0</v>
      </c>
      <c r="G30" s="12">
        <f t="shared" si="5"/>
        <v>0</v>
      </c>
    </row>
    <row r="31" spans="1:7" x14ac:dyDescent="0.2">
      <c r="A31" s="21" t="s">
        <v>35</v>
      </c>
      <c r="B31" s="11">
        <f>SUM(B32)</f>
        <v>0</v>
      </c>
      <c r="C31" s="11">
        <f t="shared" ref="C31:G31" si="6">SUM(C32)</f>
        <v>0</v>
      </c>
      <c r="D31" s="11">
        <f t="shared" si="6"/>
        <v>0</v>
      </c>
      <c r="E31" s="11">
        <f t="shared" si="6"/>
        <v>0</v>
      </c>
      <c r="F31" s="11">
        <f t="shared" si="6"/>
        <v>0</v>
      </c>
      <c r="G31" s="11">
        <f t="shared" si="6"/>
        <v>0</v>
      </c>
    </row>
    <row r="32" spans="1:7" x14ac:dyDescent="0.2">
      <c r="A32" s="22" t="s">
        <v>36</v>
      </c>
      <c r="B32" s="12">
        <v>0</v>
      </c>
      <c r="C32" s="12">
        <v>0</v>
      </c>
      <c r="D32" s="12">
        <f t="shared" ref="D32:D35" si="7">B32+C32</f>
        <v>0</v>
      </c>
      <c r="E32" s="12">
        <v>0</v>
      </c>
      <c r="F32" s="12">
        <v>0</v>
      </c>
      <c r="G32" s="12">
        <f t="shared" ref="G32:G35" si="8">D32-E32</f>
        <v>0</v>
      </c>
    </row>
    <row r="33" spans="1:7" x14ac:dyDescent="0.2">
      <c r="A33" s="7" t="s">
        <v>37</v>
      </c>
      <c r="B33" s="12">
        <v>0</v>
      </c>
      <c r="C33" s="12">
        <v>0</v>
      </c>
      <c r="D33" s="12">
        <f t="shared" si="7"/>
        <v>0</v>
      </c>
      <c r="E33" s="12">
        <v>0</v>
      </c>
      <c r="F33" s="12">
        <v>0</v>
      </c>
      <c r="G33" s="12">
        <f t="shared" si="8"/>
        <v>0</v>
      </c>
    </row>
    <row r="34" spans="1:7" x14ac:dyDescent="0.2">
      <c r="A34" s="7" t="s">
        <v>38</v>
      </c>
      <c r="B34" s="12">
        <v>0</v>
      </c>
      <c r="C34" s="12">
        <v>0</v>
      </c>
      <c r="D34" s="12">
        <f t="shared" si="7"/>
        <v>0</v>
      </c>
      <c r="E34" s="12">
        <v>0</v>
      </c>
      <c r="F34" s="12">
        <v>0</v>
      </c>
      <c r="G34" s="12">
        <f t="shared" si="8"/>
        <v>0</v>
      </c>
    </row>
    <row r="35" spans="1:7" x14ac:dyDescent="0.2">
      <c r="A35" s="7" t="s">
        <v>39</v>
      </c>
      <c r="B35" s="12">
        <v>0</v>
      </c>
      <c r="C35" s="12">
        <v>0</v>
      </c>
      <c r="D35" s="12">
        <f t="shared" si="7"/>
        <v>0</v>
      </c>
      <c r="E35" s="12">
        <v>0</v>
      </c>
      <c r="F35" s="12">
        <v>0</v>
      </c>
      <c r="G35" s="12">
        <f t="shared" si="8"/>
        <v>0</v>
      </c>
    </row>
    <row r="36" spans="1:7" x14ac:dyDescent="0.2">
      <c r="A36" s="3"/>
      <c r="B36" s="13">
        <v>0</v>
      </c>
      <c r="C36" s="13">
        <v>0</v>
      </c>
      <c r="D36" s="13">
        <v>0</v>
      </c>
      <c r="E36" s="13">
        <v>0</v>
      </c>
      <c r="F36" s="12">
        <v>0</v>
      </c>
      <c r="G36" s="13">
        <v>0</v>
      </c>
    </row>
    <row r="37" spans="1:7" x14ac:dyDescent="0.2">
      <c r="A37" s="4" t="s">
        <v>40</v>
      </c>
      <c r="B37" s="15">
        <f t="shared" ref="B37:G37" si="9">SUM(B7+B10+B19+B23+B26+B31+B34+B35+B36)</f>
        <v>145558510.79000002</v>
      </c>
      <c r="C37" s="15">
        <f t="shared" si="9"/>
        <v>35409595.060000002</v>
      </c>
      <c r="D37" s="15">
        <f t="shared" si="9"/>
        <v>180968105.85000002</v>
      </c>
      <c r="E37" s="15">
        <f t="shared" si="9"/>
        <v>35982604.469999999</v>
      </c>
      <c r="F37" s="24">
        <f t="shared" si="9"/>
        <v>35400093.350000001</v>
      </c>
      <c r="G37" s="15">
        <f t="shared" si="9"/>
        <v>144985501.38</v>
      </c>
    </row>
    <row r="42" spans="1:7" x14ac:dyDescent="0.2">
      <c r="A42" s="25" t="s">
        <v>41</v>
      </c>
      <c r="E42" s="40" t="s">
        <v>43</v>
      </c>
      <c r="F42" s="40"/>
      <c r="G42" s="40"/>
    </row>
    <row r="43" spans="1:7" x14ac:dyDescent="0.2">
      <c r="A43" s="23" t="s">
        <v>42</v>
      </c>
      <c r="E43" s="41" t="s">
        <v>44</v>
      </c>
      <c r="F43" s="41"/>
      <c r="G43" s="41"/>
    </row>
  </sheetData>
  <sheetProtection formatCells="0" formatColumns="0" formatRows="0" autoFilter="0"/>
  <protectedRanges>
    <protectedRange sqref="A38:D65523 E38:G42 E44:G65523 F43:G43" name="Rango1"/>
    <protectedRange sqref="B31:G31 B7:G7 A11:G18 B10:G10 A20:G22 B19:G19 A24:G25 B23:G23 A27:G30 B26:G26 A32:G32 A8:G9 B33:G35 A36:G36" name="Rango1_3"/>
    <protectedRange sqref="B4:G6" name="Rango1_2_2"/>
    <protectedRange sqref="A37:G37" name="Rango1_1_2"/>
  </protectedRanges>
  <mergeCells count="5">
    <mergeCell ref="G2:G3"/>
    <mergeCell ref="B2:F2"/>
    <mergeCell ref="A1:G1"/>
    <mergeCell ref="E42:G42"/>
    <mergeCell ref="E43:G43"/>
  </mergeCells>
  <pageMargins left="0.70866141732283472" right="0.70866141732283472" top="0.74803149606299213" bottom="0.74803149606299213" header="0.31496062992125984" footer="0.31496062992125984"/>
  <pageSetup scale="74" orientation="landscape" r:id="rId1"/>
  <ignoredErrors>
    <ignoredError sqref="B23:C35 B37:G37" unlockedFormula="1"/>
    <ignoredError sqref="D23:G35" formula="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5" ma:contentTypeDescription="Crear nuevo documento." ma:contentTypeScope="" ma:versionID="9c1a2be8657623d37847e3b4720cee4d">
  <xsd:schema xmlns:xsd="http://www.w3.org/2001/XMLSchema" xmlns:xs="http://www.w3.org/2001/XMLSchema" xmlns:p="http://schemas.microsoft.com/office/2006/metadata/properties" xmlns:ns2="0c865bf4-0f22-4e4d-b041-7b0c1657e5a8" targetNamespace="http://schemas.microsoft.com/office/2006/metadata/properties" ma:root="true" ma:fieldsID="b0fa4994ab7731d234178ab429646a80" ns2:_="">
    <xsd:import namespace="0c865bf4-0f22-4e4d-b041-7b0c1657e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4AB682-C089-402D-9C49-FFBFD27CC20F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terms/"/>
    <ds:schemaRef ds:uri="http://purl.org/dc/dcmitype/"/>
    <ds:schemaRef ds:uri="0c865bf4-0f22-4e4d-b041-7b0c1657e5a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F1EF8FB-062B-470C-B1BA-BBA665C9D2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Manager/>
  <Company>HP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Juanito</cp:lastModifiedBy>
  <cp:revision/>
  <dcterms:created xsi:type="dcterms:W3CDTF">2012-12-11T21:13:37Z</dcterms:created>
  <dcterms:modified xsi:type="dcterms:W3CDTF">2023-05-03T02:26:13Z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